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3. TIPO 2 + FISIOTERAPIA\2025-0067\ANEXOS\"/>
    </mc:Choice>
  </mc:AlternateContent>
  <xr:revisionPtr revIDLastSave="0" documentId="13_ncr:1_{0F327B0C-9DE4-4F82-9876-17AE04F01381}" xr6:coauthVersionLast="47" xr6:coauthVersionMax="47" xr10:uidLastSave="{00000000-0000-0000-0000-000000000000}"/>
  <bookViews>
    <workbookView xWindow="-110" yWindow="-110" windowWidth="19420" windowHeight="1030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9" i="1" l="1"/>
  <c r="I18" i="1"/>
  <c r="I20" i="1" l="1"/>
  <c r="I21" i="1" s="1"/>
</calcChain>
</file>

<file path=xl/sharedStrings.xml><?xml version="1.0" encoding="utf-8"?>
<sst xmlns="http://schemas.openxmlformats.org/spreadsheetml/2006/main" count="14" uniqueCount="14">
  <si>
    <t>SERVICIO</t>
  </si>
  <si>
    <t>Primeras consultas (Incluidos inyectables, curas y radiología convencional)</t>
  </si>
  <si>
    <t>Consultas sucesivas (Incluidos inyectables, curas y radiología convencional)</t>
  </si>
  <si>
    <t>Sesiones fisioterapia</t>
  </si>
  <si>
    <t>PRECIO UNITARIO OFERTADO (en Euros, Impuesto/s Indirecto/s no incluido/s)</t>
  </si>
  <si>
    <t>PRECIO UNITARIO MÁXIMO (en Euros, Impuesto/s Indirecto/s no incluido/s)</t>
  </si>
  <si>
    <t>IMPORTE TOTAL ESTIMADO  (en Euros, Impuesto/s Indirecto/s no incluido/s)</t>
  </si>
  <si>
    <t>OFERTA TOTAL: DATO A INCLUIR EN EL CAMPO CORRESPONDIENTE DEL PORTAL DE LICITACIÓN ELECTRÓNICA DE FREMAP  (en Euros, Impuesto/s Indirecto/s no incluido/s)*</t>
  </si>
  <si>
    <t>*El importe de adjudicación -OFERTA TOTAL- será el resultado de la suma de todos los precios unitarios de la oferta presentada por el consumo estimado de cada uno de los servicios para la duración inicial del contrato.</t>
  </si>
  <si>
    <t xml:space="preserve">ANEXO. MODELO DE OFERTA ECONÓMICA </t>
  </si>
  <si>
    <t>CANTIDAD ESTIMADA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</si>
  <si>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ambulatoria y fisioterapia,  se compromete a su ejecución con estricta sujeción a los Pliegos de Cláusulas Administrativas y de Prescripciones Técnicas que han de regir la adjudicación y ejecución del mismo, en las siguientes condiciones: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</si>
  <si>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xml:space="preserve">, así como sus datos identificativos. </t>
    </r>
  </si>
  <si>
    <t>LOTE 1 - Contratación del servicio de asistencia sanitaria ambulatoria y fisioterapia en Fraga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</si>
</sst>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9"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s>
  <fills count="6">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s>
  <cellStyleXfs count="6">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cellStyleXfs>
  <cellXfs count="82">
    <xf numFmtId="0" fontId="0" fillId="0" borderId="0" xfId="0"/>
    <xf numFmtId="0" fontId="2" fillId="0" borderId="0" xfId="1"/>
    <xf numFmtId="0" fontId="3" fillId="0" borderId="0" xfId="1" applyFont="1"/>
    <xf numFmtId="0" fontId="0" fillId="0" borderId="0" xfId="0" applyAlignment="1">
      <alignment horizontal="center" wrapText="1"/>
    </xf>
    <xf numFmtId="2" fontId="4" fillId="5" borderId="14" xfId="1" applyNumberFormat="1" applyFont="1" applyFill="1" applyBorder="1" applyAlignment="1" applyProtection="1">
      <alignment horizontal="center" vertical="center" wrapText="1"/>
      <protection locked="0"/>
    </xf>
    <xf numFmtId="2" fontId="4" fillId="5" borderId="12" xfId="1" applyNumberFormat="1" applyFont="1" applyFill="1" applyBorder="1" applyAlignment="1" applyProtection="1">
      <alignment horizontal="center" vertical="center" wrapText="1"/>
      <protection locked="0"/>
    </xf>
    <xf numFmtId="2" fontId="4" fillId="5" borderId="23" xfId="1" applyNumberFormat="1" applyFont="1" applyFill="1" applyBorder="1" applyAlignment="1" applyProtection="1">
      <alignment horizontal="center" vertical="center" wrapText="1"/>
      <protection locked="0"/>
    </xf>
    <xf numFmtId="0" fontId="4" fillId="5" borderId="26" xfId="1" applyFont="1" applyFill="1" applyBorder="1" applyAlignment="1">
      <alignment horizontal="center" vertical="center" wrapText="1"/>
    </xf>
    <xf numFmtId="0" fontId="4" fillId="3" borderId="25" xfId="1" applyFont="1" applyFill="1" applyBorder="1" applyAlignment="1">
      <alignment horizontal="center" vertical="center" wrapText="1"/>
    </xf>
    <xf numFmtId="0" fontId="4" fillId="3" borderId="27" xfId="1" applyFont="1" applyFill="1" applyBorder="1" applyAlignment="1">
      <alignment horizontal="center" vertical="center" wrapText="1"/>
    </xf>
    <xf numFmtId="3" fontId="4" fillId="0" borderId="22" xfId="1" applyNumberFormat="1" applyFont="1" applyBorder="1" applyAlignment="1">
      <alignment horizontal="center" vertical="center"/>
    </xf>
    <xf numFmtId="166" fontId="4" fillId="0" borderId="24" xfId="1" applyNumberFormat="1" applyFont="1" applyBorder="1" applyAlignment="1">
      <alignment horizontal="center" vertical="center"/>
    </xf>
    <xf numFmtId="3" fontId="4" fillId="0" borderId="18" xfId="1" applyNumberFormat="1" applyFont="1" applyBorder="1" applyAlignment="1">
      <alignment horizontal="center" vertical="center"/>
    </xf>
    <xf numFmtId="166" fontId="4" fillId="0" borderId="19" xfId="1" applyNumberFormat="1" applyFont="1" applyBorder="1" applyAlignment="1">
      <alignment horizontal="center" vertical="center"/>
    </xf>
    <xf numFmtId="3" fontId="4" fillId="0" borderId="20" xfId="1" applyNumberFormat="1" applyFont="1" applyBorder="1" applyAlignment="1">
      <alignment horizontal="center" vertical="center"/>
    </xf>
    <xf numFmtId="166" fontId="4" fillId="0" borderId="21" xfId="1" applyNumberFormat="1" applyFont="1" applyBorder="1" applyAlignment="1">
      <alignment horizontal="center" vertic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5" fillId="4" borderId="15" xfId="0" applyFont="1" applyFill="1" applyBorder="1" applyAlignment="1">
      <alignment horizontal="center" vertical="center"/>
    </xf>
    <xf numFmtId="0" fontId="5" fillId="4" borderId="16" xfId="0" applyFont="1" applyFill="1" applyBorder="1" applyAlignment="1">
      <alignment horizontal="center" vertical="center"/>
    </xf>
    <xf numFmtId="0" fontId="5" fillId="4" borderId="17" xfId="0" applyFont="1" applyFill="1" applyBorder="1" applyAlignment="1">
      <alignment horizontal="center" vertical="center"/>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0" xfId="0" applyFont="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6" fillId="4" borderId="15" xfId="1" applyFont="1" applyFill="1" applyBorder="1" applyAlignment="1">
      <alignment horizontal="center" vertical="center" wrapText="1"/>
    </xf>
    <xf numFmtId="0" fontId="6" fillId="4" borderId="16" xfId="1" applyFont="1" applyFill="1" applyBorder="1" applyAlignment="1">
      <alignment horizontal="center" vertical="center" wrapText="1"/>
    </xf>
    <xf numFmtId="0" fontId="6" fillId="4" borderId="17" xfId="1" applyFont="1" applyFill="1" applyBorder="1" applyAlignment="1">
      <alignment horizontal="center" vertical="center" wrapText="1"/>
    </xf>
    <xf numFmtId="0" fontId="4" fillId="3" borderId="30" xfId="1" applyFont="1" applyFill="1" applyBorder="1" applyAlignment="1">
      <alignment horizontal="center" vertical="center" wrapText="1"/>
    </xf>
    <xf numFmtId="0" fontId="4" fillId="3" borderId="27" xfId="1" applyFont="1" applyFill="1" applyBorder="1" applyAlignment="1">
      <alignment horizontal="center" vertical="center" wrapText="1"/>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4" fillId="3" borderId="25" xfId="1" applyFont="1" applyFill="1" applyBorder="1" applyAlignment="1">
      <alignment horizontal="center" vertical="center" wrapText="1"/>
    </xf>
    <xf numFmtId="0" fontId="4" fillId="3" borderId="26" xfId="1" applyFont="1" applyFill="1" applyBorder="1" applyAlignment="1">
      <alignment horizontal="center" vertical="center" wrapText="1"/>
    </xf>
    <xf numFmtId="0" fontId="4" fillId="3" borderId="28" xfId="1" applyFont="1" applyFill="1" applyBorder="1" applyAlignment="1">
      <alignment horizontal="center" vertical="center" wrapText="1"/>
    </xf>
    <xf numFmtId="165" fontId="4" fillId="2" borderId="0" xfId="4" applyNumberFormat="1" applyFont="1" applyFill="1" applyBorder="1" applyAlignment="1">
      <alignment horizontal="center" vertical="center" wrapText="1"/>
    </xf>
    <xf numFmtId="165" fontId="4" fillId="2" borderId="7" xfId="4" applyNumberFormat="1" applyFont="1" applyFill="1" applyBorder="1" applyAlignment="1">
      <alignment horizontal="center" vertical="center" wrapText="1"/>
    </xf>
    <xf numFmtId="165" fontId="4" fillId="2" borderId="9" xfId="4" applyNumberFormat="1" applyFont="1" applyFill="1" applyBorder="1" applyAlignment="1">
      <alignment horizontal="center" vertical="center" wrapText="1"/>
    </xf>
    <xf numFmtId="165" fontId="4" fillId="2" borderId="10" xfId="4" applyNumberFormat="1" applyFont="1" applyFill="1" applyBorder="1" applyAlignment="1">
      <alignment horizontal="center" vertical="center" wrapText="1"/>
    </xf>
    <xf numFmtId="166" fontId="2" fillId="0" borderId="2" xfId="1" applyNumberFormat="1" applyBorder="1" applyAlignment="1">
      <alignment horizontal="right" vertical="center" wrapText="1"/>
    </xf>
    <xf numFmtId="166" fontId="2" fillId="0" borderId="19" xfId="1" applyNumberFormat="1" applyBorder="1" applyAlignment="1">
      <alignment horizontal="right" vertical="center" wrapText="1"/>
    </xf>
    <xf numFmtId="166" fontId="2" fillId="0" borderId="11" xfId="1" applyNumberFormat="1" applyBorder="1" applyAlignment="1">
      <alignment horizontal="right" vertical="center" wrapText="1"/>
    </xf>
    <xf numFmtId="166" fontId="2" fillId="0" borderId="21" xfId="1" applyNumberFormat="1" applyBorder="1" applyAlignment="1">
      <alignment horizontal="right" vertical="center" wrapText="1"/>
    </xf>
    <xf numFmtId="166" fontId="2" fillId="0" borderId="31" xfId="1" applyNumberFormat="1" applyBorder="1" applyAlignment="1">
      <alignment horizontal="right" vertical="center" wrapText="1"/>
    </xf>
    <xf numFmtId="166" fontId="2" fillId="0" borderId="24" xfId="1" applyNumberFormat="1" applyBorder="1" applyAlignment="1">
      <alignment horizontal="right" vertical="center" wrapText="1"/>
    </xf>
    <xf numFmtId="0" fontId="4" fillId="3" borderId="22" xfId="1" applyFont="1" applyFill="1" applyBorder="1" applyAlignment="1">
      <alignment horizontal="center" vertical="center" wrapText="1"/>
    </xf>
    <xf numFmtId="0" fontId="4" fillId="3" borderId="23" xfId="1" applyFont="1" applyFill="1" applyBorder="1" applyAlignment="1">
      <alignment horizontal="center" vertical="center" wrapText="1"/>
    </xf>
    <xf numFmtId="0" fontId="4" fillId="3" borderId="29" xfId="1" applyFont="1" applyFill="1" applyBorder="1" applyAlignment="1">
      <alignment horizontal="center" vertical="center" wrapText="1"/>
    </xf>
    <xf numFmtId="0" fontId="4" fillId="3" borderId="18" xfId="1" applyFont="1" applyFill="1" applyBorder="1" applyAlignment="1">
      <alignment horizontal="center" vertical="center" wrapText="1"/>
    </xf>
    <xf numFmtId="0" fontId="4" fillId="3" borderId="14"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20" xfId="1" applyFont="1" applyFill="1" applyBorder="1" applyAlignment="1">
      <alignment horizontal="center" vertical="center"/>
    </xf>
    <xf numFmtId="0" fontId="4" fillId="3" borderId="12" xfId="1" applyFont="1" applyFill="1" applyBorder="1" applyAlignment="1">
      <alignment horizontal="center" vertical="center"/>
    </xf>
    <xf numFmtId="0" fontId="4" fillId="3" borderId="13" xfId="1" applyFont="1" applyFill="1" applyBorder="1" applyAlignment="1">
      <alignment horizontal="center" vertical="center"/>
    </xf>
    <xf numFmtId="0" fontId="4" fillId="2" borderId="3" xfId="3"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5"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2" borderId="9" xfId="3" applyFont="1" applyFill="1" applyBorder="1" applyAlignment="1">
      <alignment horizontal="center" vertical="center" wrapText="1"/>
    </xf>
    <xf numFmtId="0" fontId="4" fillId="2" borderId="10" xfId="3" applyFont="1" applyFill="1" applyBorder="1" applyAlignment="1">
      <alignment horizontal="center" vertical="center" wrapText="1"/>
    </xf>
  </cellXfs>
  <cellStyles count="6">
    <cellStyle name="Millares 2" xfId="4" xr:uid="{00000000-0005-0000-0000-000000000000}"/>
    <cellStyle name="Moneda 2" xfId="2" xr:uid="{00000000-0005-0000-0000-000001000000}"/>
    <cellStyle name="Normal" xfId="0" builtinId="0"/>
    <cellStyle name="Normal 2" xfId="3" xr:uid="{00000000-0005-0000-0000-000003000000}"/>
    <cellStyle name="Normal 3" xfId="5" xr:uid="{00000000-0005-0000-0000-000004000000}"/>
    <cellStyle name="Normal 4" xfId="1" xr:uid="{00000000-0005-0000-0000-000005000000}"/>
  </cellStyles>
  <dxfs count="2">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5043</xdr:colOff>
      <xdr:row>0</xdr:row>
      <xdr:rowOff>0</xdr:rowOff>
    </xdr:from>
    <xdr:to>
      <xdr:col>0</xdr:col>
      <xdr:colOff>1573306</xdr:colOff>
      <xdr:row>1</xdr:row>
      <xdr:rowOff>8965</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5043" y="0"/>
          <a:ext cx="1568263" cy="65442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28"/>
  <sheetViews>
    <sheetView showGridLines="0" tabSelected="1" topLeftCell="A2" zoomScale="85" zoomScaleNormal="85" workbookViewId="0">
      <selection activeCell="B10" sqref="B10:J15"/>
    </sheetView>
  </sheetViews>
  <sheetFormatPr baseColWidth="10" defaultRowHeight="14.5" x14ac:dyDescent="0.35"/>
  <cols>
    <col min="1" max="1" width="23.08984375" customWidth="1"/>
    <col min="5" max="5" width="11.453125" customWidth="1"/>
    <col min="6" max="6" width="17.81640625" customWidth="1"/>
    <col min="7" max="7" width="22.6328125" customWidth="1"/>
    <col min="8" max="8" width="24.54296875" customWidth="1"/>
    <col min="10" max="10" width="31.36328125" customWidth="1"/>
  </cols>
  <sheetData>
    <row r="1" spans="2:11" ht="51" customHeight="1" thickBot="1" x14ac:dyDescent="0.4">
      <c r="B1" s="25" t="s">
        <v>9</v>
      </c>
      <c r="C1" s="26"/>
      <c r="D1" s="26"/>
      <c r="E1" s="26"/>
      <c r="F1" s="26"/>
      <c r="G1" s="26"/>
      <c r="H1" s="26"/>
      <c r="I1" s="26"/>
      <c r="J1" s="27"/>
    </row>
    <row r="2" spans="2:11" ht="15" thickBot="1" x14ac:dyDescent="0.4"/>
    <row r="3" spans="2:11" ht="70" customHeight="1" thickBot="1" x14ac:dyDescent="0.4">
      <c r="B3" s="37" t="s">
        <v>13</v>
      </c>
      <c r="C3" s="38"/>
      <c r="D3" s="38"/>
      <c r="E3" s="38"/>
      <c r="F3" s="38"/>
      <c r="G3" s="38"/>
      <c r="H3" s="38"/>
      <c r="I3" s="38"/>
      <c r="J3" s="39"/>
    </row>
    <row r="4" spans="2:11" x14ac:dyDescent="0.35">
      <c r="C4" s="2"/>
      <c r="D4" s="1"/>
      <c r="E4" s="1"/>
      <c r="F4" s="1"/>
      <c r="G4" s="1"/>
      <c r="H4" s="1"/>
      <c r="I4" s="1"/>
      <c r="J4" s="1"/>
    </row>
    <row r="5" spans="2:11" ht="15" thickBot="1" x14ac:dyDescent="0.4">
      <c r="C5" s="2"/>
      <c r="D5" s="1"/>
      <c r="E5" s="1"/>
      <c r="F5" s="1"/>
      <c r="G5" s="1"/>
      <c r="H5" s="1"/>
      <c r="I5" s="1"/>
      <c r="J5" s="1"/>
    </row>
    <row r="6" spans="2:11" x14ac:dyDescent="0.35">
      <c r="B6" s="28" t="s">
        <v>12</v>
      </c>
      <c r="C6" s="29"/>
      <c r="D6" s="29"/>
      <c r="E6" s="29"/>
      <c r="F6" s="29"/>
      <c r="G6" s="29"/>
      <c r="H6" s="29"/>
      <c r="I6" s="29"/>
      <c r="J6" s="30"/>
    </row>
    <row r="7" spans="2:11" x14ac:dyDescent="0.35">
      <c r="B7" s="31"/>
      <c r="C7" s="32"/>
      <c r="D7" s="32"/>
      <c r="E7" s="32"/>
      <c r="F7" s="32"/>
      <c r="G7" s="32"/>
      <c r="H7" s="32"/>
      <c r="I7" s="32"/>
      <c r="J7" s="33"/>
    </row>
    <row r="8" spans="2:11" ht="15" thickBot="1" x14ac:dyDescent="0.4">
      <c r="B8" s="34"/>
      <c r="C8" s="35"/>
      <c r="D8" s="35"/>
      <c r="E8" s="35"/>
      <c r="F8" s="35"/>
      <c r="G8" s="35"/>
      <c r="H8" s="35"/>
      <c r="I8" s="35"/>
      <c r="J8" s="36"/>
    </row>
    <row r="9" spans="2:11" ht="15" thickBot="1" x14ac:dyDescent="0.4">
      <c r="C9" s="2"/>
      <c r="D9" s="1"/>
      <c r="E9" s="1"/>
      <c r="F9" s="1"/>
      <c r="G9" s="1"/>
      <c r="H9" s="1"/>
      <c r="I9" s="1"/>
      <c r="J9" s="1"/>
    </row>
    <row r="10" spans="2:11" ht="15" customHeight="1" x14ac:dyDescent="0.35">
      <c r="B10" s="42" t="s">
        <v>11</v>
      </c>
      <c r="C10" s="43"/>
      <c r="D10" s="43"/>
      <c r="E10" s="43"/>
      <c r="F10" s="43"/>
      <c r="G10" s="43"/>
      <c r="H10" s="43"/>
      <c r="I10" s="43"/>
      <c r="J10" s="44"/>
      <c r="K10" s="3"/>
    </row>
    <row r="11" spans="2:11" ht="15" customHeight="1" x14ac:dyDescent="0.35">
      <c r="B11" s="45"/>
      <c r="C11" s="46"/>
      <c r="D11" s="46"/>
      <c r="E11" s="46"/>
      <c r="F11" s="46"/>
      <c r="G11" s="46"/>
      <c r="H11" s="46"/>
      <c r="I11" s="46"/>
      <c r="J11" s="47"/>
      <c r="K11" s="3"/>
    </row>
    <row r="12" spans="2:11" ht="15" customHeight="1" x14ac:dyDescent="0.35">
      <c r="B12" s="45"/>
      <c r="C12" s="46"/>
      <c r="D12" s="46"/>
      <c r="E12" s="46"/>
      <c r="F12" s="46"/>
      <c r="G12" s="46"/>
      <c r="H12" s="46"/>
      <c r="I12" s="46"/>
      <c r="J12" s="47"/>
      <c r="K12" s="3"/>
    </row>
    <row r="13" spans="2:11" ht="15" customHeight="1" x14ac:dyDescent="0.35">
      <c r="B13" s="45"/>
      <c r="C13" s="46"/>
      <c r="D13" s="46"/>
      <c r="E13" s="46"/>
      <c r="F13" s="46"/>
      <c r="G13" s="46"/>
      <c r="H13" s="46"/>
      <c r="I13" s="46"/>
      <c r="J13" s="47"/>
      <c r="K13" s="3"/>
    </row>
    <row r="14" spans="2:11" ht="15" customHeight="1" x14ac:dyDescent="0.35">
      <c r="B14" s="45"/>
      <c r="C14" s="46"/>
      <c r="D14" s="46"/>
      <c r="E14" s="46"/>
      <c r="F14" s="46"/>
      <c r="G14" s="46"/>
      <c r="H14" s="46"/>
      <c r="I14" s="46"/>
      <c r="J14" s="47"/>
      <c r="K14" s="3"/>
    </row>
    <row r="15" spans="2:11" ht="15" customHeight="1" thickBot="1" x14ac:dyDescent="0.4">
      <c r="B15" s="48"/>
      <c r="C15" s="49"/>
      <c r="D15" s="49"/>
      <c r="E15" s="49"/>
      <c r="F15" s="49"/>
      <c r="G15" s="49"/>
      <c r="H15" s="49"/>
      <c r="I15" s="49"/>
      <c r="J15" s="50"/>
    </row>
    <row r="16" spans="2:11" ht="15" thickBot="1" x14ac:dyDescent="0.4"/>
    <row r="17" spans="2:10" ht="85.5" customHeight="1" thickBot="1" x14ac:dyDescent="0.4">
      <c r="B17" s="51" t="s">
        <v>0</v>
      </c>
      <c r="C17" s="52"/>
      <c r="D17" s="52"/>
      <c r="E17" s="53"/>
      <c r="F17" s="8" t="s">
        <v>10</v>
      </c>
      <c r="G17" s="7" t="s">
        <v>4</v>
      </c>
      <c r="H17" s="9" t="s">
        <v>5</v>
      </c>
      <c r="I17" s="40" t="s">
        <v>6</v>
      </c>
      <c r="J17" s="41"/>
    </row>
    <row r="18" spans="2:10" ht="57" customHeight="1" x14ac:dyDescent="0.35">
      <c r="B18" s="64" t="s">
        <v>1</v>
      </c>
      <c r="C18" s="65"/>
      <c r="D18" s="65"/>
      <c r="E18" s="66"/>
      <c r="F18" s="10">
        <v>270</v>
      </c>
      <c r="G18" s="6"/>
      <c r="H18" s="11">
        <v>104</v>
      </c>
      <c r="I18" s="62" t="str">
        <f>IF(G18&lt;=0,"Error Precio",IF(G18&gt;H18,"Error Precio",+F18*G18))</f>
        <v>Error Precio</v>
      </c>
      <c r="J18" s="63"/>
    </row>
    <row r="19" spans="2:10" ht="57" customHeight="1" x14ac:dyDescent="0.35">
      <c r="B19" s="67" t="s">
        <v>2</v>
      </c>
      <c r="C19" s="68"/>
      <c r="D19" s="68"/>
      <c r="E19" s="69"/>
      <c r="F19" s="12">
        <v>300</v>
      </c>
      <c r="G19" s="4"/>
      <c r="H19" s="13">
        <v>49</v>
      </c>
      <c r="I19" s="58" t="str">
        <f>IF(G19&lt;=0,"Error Precio",IF(G19&gt;H19,"Error Precio",+F19*G19))</f>
        <v>Error Precio</v>
      </c>
      <c r="J19" s="59"/>
    </row>
    <row r="20" spans="2:10" ht="57" customHeight="1" thickBot="1" x14ac:dyDescent="0.4">
      <c r="B20" s="70" t="s">
        <v>3</v>
      </c>
      <c r="C20" s="71"/>
      <c r="D20" s="71"/>
      <c r="E20" s="72"/>
      <c r="F20" s="14">
        <v>1800</v>
      </c>
      <c r="G20" s="5"/>
      <c r="H20" s="15">
        <v>20</v>
      </c>
      <c r="I20" s="60" t="str">
        <f>IF(G20&lt;=0,"Error Precio",IF(G20&gt;H20,"Error Precio",+F20*G20))</f>
        <v>Error Precio</v>
      </c>
      <c r="J20" s="61"/>
    </row>
    <row r="21" spans="2:10" ht="15" customHeight="1" x14ac:dyDescent="0.35">
      <c r="F21" s="73" t="s">
        <v>7</v>
      </c>
      <c r="G21" s="74"/>
      <c r="H21" s="75"/>
      <c r="I21" s="54" t="str">
        <f>IF(COUNTIF(I18:I20,"Error Precio"),"Oferta incompleta. Algún precio unitario superior a precio tope o menor o igual a cero",SUM(I18:I20))</f>
        <v>Oferta incompleta. Algún precio unitario superior a precio tope o menor o igual a cero</v>
      </c>
      <c r="J21" s="55"/>
    </row>
    <row r="22" spans="2:10" x14ac:dyDescent="0.35">
      <c r="F22" s="76"/>
      <c r="G22" s="77"/>
      <c r="H22" s="78"/>
      <c r="I22" s="54"/>
      <c r="J22" s="55"/>
    </row>
    <row r="23" spans="2:10" ht="47.25" customHeight="1" thickBot="1" x14ac:dyDescent="0.4">
      <c r="F23" s="79"/>
      <c r="G23" s="80"/>
      <c r="H23" s="81"/>
      <c r="I23" s="56"/>
      <c r="J23" s="57"/>
    </row>
    <row r="25" spans="2:10" ht="15" thickBot="1" x14ac:dyDescent="0.4"/>
    <row r="26" spans="2:10" ht="14.4" customHeight="1" x14ac:dyDescent="0.35">
      <c r="B26" s="16" t="s">
        <v>8</v>
      </c>
      <c r="C26" s="17"/>
      <c r="D26" s="17"/>
      <c r="E26" s="17"/>
      <c r="F26" s="17"/>
      <c r="G26" s="17"/>
      <c r="H26" s="17"/>
      <c r="I26" s="17"/>
      <c r="J26" s="18"/>
    </row>
    <row r="27" spans="2:10" x14ac:dyDescent="0.35">
      <c r="B27" s="19"/>
      <c r="C27" s="20"/>
      <c r="D27" s="20"/>
      <c r="E27" s="20"/>
      <c r="F27" s="20"/>
      <c r="G27" s="20"/>
      <c r="H27" s="20"/>
      <c r="I27" s="20"/>
      <c r="J27" s="21"/>
    </row>
    <row r="28" spans="2:10" ht="15" thickBot="1" x14ac:dyDescent="0.4">
      <c r="B28" s="22"/>
      <c r="C28" s="23"/>
      <c r="D28" s="23"/>
      <c r="E28" s="23"/>
      <c r="F28" s="23"/>
      <c r="G28" s="23"/>
      <c r="H28" s="23"/>
      <c r="I28" s="23"/>
      <c r="J28" s="24"/>
    </row>
  </sheetData>
  <sheetProtection algorithmName="SHA-512" hashValue="NGTFrjN7ETSbNe83JQ1MkkvV5QNIMOz6IHZYpuwSV2kSMr+cLKQQ00UBuwponTXVVY5UygIA/JRNqR0OCLTt+g==" saltValue="CSD2sfBfIVp4s3vB2pl/Aw==" spinCount="100000" sheet="1" objects="1" scenarios="1"/>
  <dataConsolidate/>
  <mergeCells count="15">
    <mergeCell ref="B26:J28"/>
    <mergeCell ref="B1:J1"/>
    <mergeCell ref="B6:J8"/>
    <mergeCell ref="B3:J3"/>
    <mergeCell ref="I17:J17"/>
    <mergeCell ref="B10:J15"/>
    <mergeCell ref="B17:E17"/>
    <mergeCell ref="I21:J23"/>
    <mergeCell ref="I19:J19"/>
    <mergeCell ref="I20:J20"/>
    <mergeCell ref="I18:J18"/>
    <mergeCell ref="B18:E18"/>
    <mergeCell ref="B19:E19"/>
    <mergeCell ref="B20:E20"/>
    <mergeCell ref="F21:H23"/>
  </mergeCells>
  <conditionalFormatting sqref="I18:J20">
    <cfRule type="cellIs" dxfId="1" priority="1" operator="equal">
      <formula>"Error Precio"</formula>
    </cfRule>
  </conditionalFormatting>
  <conditionalFormatting sqref="I20:J20">
    <cfRule type="cellIs" dxfId="0" priority="3" operator="equal">
      <formula>"Error Precio. Algún precio unitario negativo, superior a precio tope o menor o igual a cero"</formula>
    </cfRule>
  </conditionalFormatting>
  <dataValidations count="1">
    <dataValidation type="custom" allowBlank="1" showInputMessage="1" showErrorMessage="1" errorTitle="ERROR EXCESO NÚMERO DECIMALES " error="El importe debe tener sólo 2 decimales _x000a_" sqref="G18:G20" xr:uid="{00000000-0002-0000-0000-000000000000}">
      <formula1>G18*100=INT(G18*100)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Puebla García, Cristina</cp:lastModifiedBy>
  <dcterms:created xsi:type="dcterms:W3CDTF">2016-04-12T18:58:47Z</dcterms:created>
  <dcterms:modified xsi:type="dcterms:W3CDTF">2025-08-29T10:44:01Z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2025-01-14T14:17:55Z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572eba48-30f2-44a9-a249-15d836d3c32c</vt:lpwstr>
  </property>
  <property fmtid="{D5CDD505-2E9C-101B-9397-08002B2CF9AE}" pid="8" name="MSIP_Label_2c0a8209-6590-4cef-adb7-80fa47675d6e_ContentBits">
    <vt:lpwstr>2</vt:lpwstr>
  </property>
</Properties>
</file>